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استمارة رئيسيه" sheetId="2" r:id="rId1"/>
  </sheets>
  <definedNames>
    <definedName name="_xlnm.Print_Area" localSheetId="0">'استمارة رئيسيه'!$C$2:$N$45</definedName>
    <definedName name="Query1">#REF!</definedName>
    <definedName name="كلابش_فبراير_معدل">#REF!</definedName>
    <definedName name="كلابش_مارس">#REF!</definedName>
    <definedName name="كلايش_نوفمبر">#REF!</definedName>
  </definedNames>
  <calcPr calcId="162913"/>
</workbook>
</file>

<file path=xl/calcChain.xml><?xml version="1.0" encoding="utf-8"?>
<calcChain xmlns="http://schemas.openxmlformats.org/spreadsheetml/2006/main">
  <c r="H15" i="2" l="1"/>
  <c r="H16" i="2"/>
  <c r="H10" i="2"/>
  <c r="H11" i="2"/>
  <c r="H12" i="2"/>
  <c r="H13" i="2"/>
  <c r="H14" i="2"/>
  <c r="H9" i="2"/>
  <c r="L33" i="2" l="1"/>
  <c r="L21" i="2"/>
  <c r="J34" i="2"/>
  <c r="J35" i="2" s="1"/>
  <c r="J36" i="2" s="1"/>
  <c r="J37" i="2" s="1"/>
  <c r="J38" i="2" s="1"/>
  <c r="J39" i="2" s="1"/>
  <c r="J40" i="2" s="1"/>
  <c r="J22" i="2"/>
  <c r="J23" i="2" s="1"/>
  <c r="J24" i="2" s="1"/>
  <c r="J25" i="2" s="1"/>
  <c r="J26" i="2" s="1"/>
  <c r="J27" i="2" s="1"/>
  <c r="J28" i="2" s="1"/>
  <c r="K40" i="2" l="1"/>
  <c r="K39" i="2"/>
  <c r="K38" i="2"/>
  <c r="K37" i="2"/>
  <c r="K36" i="2"/>
  <c r="K35" i="2"/>
  <c r="K34" i="2"/>
  <c r="K33" i="2"/>
  <c r="K28" i="2"/>
  <c r="K27" i="2"/>
  <c r="K26" i="2"/>
  <c r="K25" i="2"/>
  <c r="K24" i="2"/>
  <c r="K23" i="2"/>
  <c r="K22" i="2"/>
  <c r="K21" i="2"/>
  <c r="K10" i="2"/>
  <c r="K29" i="2" l="1"/>
  <c r="K41" i="2"/>
  <c r="K11" i="2"/>
  <c r="K12" i="2"/>
  <c r="K13" i="2"/>
  <c r="K14" i="2"/>
  <c r="K15" i="2"/>
  <c r="K16" i="2"/>
  <c r="K9" i="2"/>
  <c r="J10" i="2"/>
  <c r="J11" i="2" s="1"/>
  <c r="J12" i="2" s="1"/>
  <c r="J13" i="2" s="1"/>
  <c r="J14" i="2" s="1"/>
  <c r="J15" i="2" s="1"/>
  <c r="J16" i="2" s="1"/>
  <c r="K17" i="2" l="1"/>
  <c r="K43" i="2" s="1"/>
  <c r="I37" i="2" l="1"/>
  <c r="H37" i="2" s="1"/>
  <c r="I36" i="2"/>
  <c r="H36" i="2" s="1"/>
  <c r="I40" i="2"/>
  <c r="H40" i="2" s="1"/>
  <c r="I39" i="2"/>
  <c r="H39" i="2" s="1"/>
  <c r="I38" i="2"/>
  <c r="H38" i="2" s="1"/>
  <c r="I27" i="2"/>
  <c r="H27" i="2" s="1"/>
  <c r="I25" i="2"/>
  <c r="H25" i="2" s="1"/>
  <c r="I24" i="2"/>
  <c r="H24" i="2" s="1"/>
  <c r="I28" i="2"/>
  <c r="H28" i="2" s="1"/>
  <c r="I26" i="2"/>
  <c r="H26" i="2" s="1"/>
  <c r="I23" i="2"/>
  <c r="H23" i="2" s="1"/>
  <c r="I22" i="2"/>
  <c r="H22" i="2" s="1"/>
  <c r="I11" i="2"/>
  <c r="I14" i="2"/>
  <c r="I15" i="2"/>
  <c r="I12" i="2"/>
  <c r="I13" i="2"/>
  <c r="I16" i="2"/>
  <c r="I35" i="2"/>
  <c r="H35" i="2" s="1"/>
  <c r="I10" i="2"/>
  <c r="I33" i="2"/>
  <c r="H33" i="2" s="1"/>
  <c r="I34" i="2"/>
  <c r="H34" i="2" s="1"/>
  <c r="I9" i="2"/>
  <c r="I21" i="2"/>
  <c r="H21" i="2" s="1"/>
  <c r="H17" i="2" l="1"/>
  <c r="H29" i="2" l="1"/>
  <c r="H41" i="2" l="1"/>
  <c r="H43" i="2" s="1"/>
</calcChain>
</file>

<file path=xl/comments1.xml><?xml version="1.0" encoding="utf-8"?>
<comments xmlns="http://schemas.openxmlformats.org/spreadsheetml/2006/main">
  <authors>
    <author>الكاتب</author>
  </authors>
  <commentList>
    <comment ref="L9" authorId="0" shapeId="0">
      <text>
        <r>
          <rPr>
            <b/>
            <i/>
            <sz val="20"/>
            <color indexed="81"/>
            <rFont val="Andalus"/>
            <family val="1"/>
          </rPr>
          <t>برجاء ادخال المبلغ المراد توزيعه</t>
        </r>
        <r>
          <rPr>
            <b/>
            <sz val="16"/>
            <color indexed="81"/>
            <rFont val="Tahoma"/>
            <family val="2"/>
          </rPr>
          <t xml:space="preserve">
</t>
        </r>
      </text>
    </comment>
  </commentList>
</comments>
</file>

<file path=xl/sharedStrings.xml><?xml version="1.0" encoding="utf-8"?>
<sst xmlns="http://schemas.openxmlformats.org/spreadsheetml/2006/main" count="66" uniqueCount="42">
  <si>
    <t>م</t>
  </si>
  <si>
    <t>العدد</t>
  </si>
  <si>
    <t>الصافى</t>
  </si>
  <si>
    <t>المجموع</t>
  </si>
  <si>
    <t>النسبه</t>
  </si>
  <si>
    <t>قسمة العدد / النسبه</t>
  </si>
  <si>
    <t>مبلغ التوزيع</t>
  </si>
  <si>
    <t>الاجمـــــــــــــــــــــــــــــــــــــــــــــــــــــــــــــــــــــــــــــــــالى</t>
  </si>
  <si>
    <t>فئة { ب }</t>
  </si>
  <si>
    <t>فئة { أ }</t>
  </si>
  <si>
    <t>فئة { ج }</t>
  </si>
  <si>
    <t>الاجمـــــــــــــــــــــــــــــــــــــــــــــــــــــــــــــــــــــــــــــــــالى النهائى</t>
  </si>
  <si>
    <t>برنامج توزيع مبلغ حوافز بنسب</t>
  </si>
  <si>
    <t>المشرفين</t>
  </si>
  <si>
    <t>العاملين</t>
  </si>
  <si>
    <t>الدرجات</t>
  </si>
  <si>
    <t>اولى</t>
  </si>
  <si>
    <t>ثانيه</t>
  </si>
  <si>
    <t>ثالثه</t>
  </si>
  <si>
    <t>رابعه</t>
  </si>
  <si>
    <t>خامسه</t>
  </si>
  <si>
    <t>سادسه</t>
  </si>
  <si>
    <t>سابعه</t>
  </si>
  <si>
    <t>ثامنه</t>
  </si>
  <si>
    <t>مشرف اول</t>
  </si>
  <si>
    <t>مشرف ثانى</t>
  </si>
  <si>
    <t>مشرف ثالث</t>
  </si>
  <si>
    <t>مشرف رابع</t>
  </si>
  <si>
    <t>مشرف خامس</t>
  </si>
  <si>
    <t>مشرف سادس</t>
  </si>
  <si>
    <t>مشرف سابع</t>
  </si>
  <si>
    <t>مشرف ثامن</t>
  </si>
  <si>
    <t xml:space="preserve">عن شهر </t>
  </si>
  <si>
    <t>هذا البرنامج مصمم لتوزيع مبلغ معين يتم وضعه في الخليه ( L9 ) ومهما نضع اعداد بداخل خلايا العدد يم توزيع المبلغ عليها تلقائى بنسبه لاتزيد عن 25% بين المشرفين والعاملين والدرجات المختلفه</t>
  </si>
  <si>
    <t xml:space="preserve">بحيث ان المشرف الثانى اقل من المشرف الاول بنسبة 25% والثالث اقل من الثاني بنسبة 25% هاكذا حتى نهاية مربع المشرفين فئة { أ } وناتى فئة { ب } رقم واجد فيها بيتم توزيعه بنفس نسبة مشرف ثانى </t>
  </si>
  <si>
    <t>ورقم اثنين بنفس نسبة مشرف ثالث حتى اخر المشرفين وناتى بعد كده الى مربع الدرجات رقم واحد يتم توزيعه بنفس نسبة رقم رقم اثنين فى مربع العاملين ومش دى المشكله المشكله ان خلية الصافى فى كل مربع</t>
  </si>
  <si>
    <t>بيطلع فيها كسر وانا عاوز يتم وضع المعادله ( MROUND ) في خلايا الصافى على ان يتم توزيع المبلغ عل الجميع حسب النسبة بس ممكن نلعب في النسبه من 20% الى 25% وده عادى المهم انها</t>
  </si>
  <si>
    <t xml:space="preserve">لاتزيد عن 25% ممكن تقل ماشى لاكن تزيد لا ولز حضرتكم نظرتم الى المعادلات اكيد حتفهموها كويس وهذا البرنامج مهم جدا المهم انى لو ضربت خلية العدد فى الصافى يساوى المجموع </t>
  </si>
  <si>
    <t>انا عارف انها معقده بس والله اتعملت بفضل الله ثم توجيهاتكم مثل الاستاذ ياسر ابو البراء و الاستاذ زيزو العجوز والاستاذ احمد العدوى وربنا يخليهم لينا وللمنتدى ونتعلم منهم اكثر واكثر</t>
  </si>
  <si>
    <t>هنا انا عملت مثال</t>
  </si>
  <si>
    <t xml:space="preserve">المثال هو اول خليه فى الصافى فانا اريد ان تبقى جميع خلايا الصافى مثل اول خليه ودى سهله الصعب انه لو ضربت خلية العدد فى خلية الصافى لا تساوى خلية المجموع </t>
  </si>
  <si>
    <t>وانا اريد انى لو ضربت العدد فى الصافى تساوى المجموع  هو ده طلبى يارب وفق العرب اجمعين والله الموفق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</si>
</sst>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Arial"/>
      <family val="2"/>
      <scheme val="minor"/>
    </font>
    <font>
      <sz val="26"/>
      <color theme="1"/>
      <name val="Andalus"/>
      <family val="1"/>
    </font>
    <font>
      <sz val="24"/>
      <color theme="1"/>
      <name val="Andalus"/>
      <family val="1"/>
    </font>
    <font>
      <sz val="22"/>
      <color theme="1"/>
      <name val="Andalus"/>
      <family val="1"/>
    </font>
    <font>
      <sz val="20"/>
      <color theme="0"/>
      <name val="Andalus"/>
      <family val="1"/>
    </font>
    <font>
      <sz val="24"/>
      <color theme="0"/>
      <name val="Andalus"/>
      <family val="1"/>
    </font>
    <font>
      <sz val="24"/>
      <color rgb="FFC00000"/>
      <name val="Andalus"/>
      <family val="1"/>
    </font>
    <font>
      <sz val="24"/>
      <color rgb="FF0070C0"/>
      <name val="Andalus"/>
      <family val="1"/>
    </font>
    <font>
      <sz val="20"/>
      <color theme="1"/>
      <name val="Andalus"/>
      <family val="1"/>
    </font>
    <font>
      <sz val="18"/>
      <color theme="1"/>
      <name val="Arial"/>
      <family val="2"/>
      <scheme val="minor"/>
    </font>
    <font>
      <sz val="11"/>
      <color theme="1"/>
      <name val="Andalus"/>
      <family val="1"/>
    </font>
    <font>
      <b/>
      <sz val="16"/>
      <color indexed="81"/>
      <name val="Tahoma"/>
      <family val="2"/>
    </font>
    <font>
      <b/>
      <i/>
      <sz val="20"/>
      <color indexed="81"/>
      <name val="Andalus"/>
      <family val="1"/>
    </font>
    <font>
      <b/>
      <sz val="14"/>
      <color theme="1"/>
      <name val="Arial"/>
      <family val="2"/>
      <scheme val="minor"/>
    </font>
    <font>
      <b/>
      <sz val="16"/>
      <color rgb="FFFF0000"/>
      <name val="Arial"/>
      <family val="2"/>
      <scheme val="minor"/>
    </font>
  </fonts>
  <fills count="6">
    <fill>
      <patternFill patternType="none"/>
    </fill>
    <fill>
      <patternFill patternType="gray125"/>
    </fill>
    <fill>
      <gradientFill type="path" left="0.5" right="0.5" top="0.5" bottom="0.5">
        <stop position="0">
          <color theme="1"/>
        </stop>
        <stop position="1">
          <color theme="8" tint="-0.25098422193060094"/>
        </stop>
      </gradientFill>
    </fill>
    <fill>
      <patternFill patternType="solid">
        <fgColor theme="2" tint="-0.249977111117893"/>
        <bgColor indexed="64"/>
      </patternFill>
    </fill>
    <fill>
      <patternFill patternType="solid">
        <fgColor theme="6" tint="-0.249977111117893"/>
        <bgColor indexed="64"/>
      </patternFill>
    </fill>
    <fill>
      <patternFill patternType="solid">
        <fgColor theme="2" tint="-9.9978637043366805E-2"/>
        <bgColor indexed="64"/>
      </patternFill>
    </fill>
  </fills>
  <borders count="15">
    <border>
      <left/>
      <right/>
      <top/>
      <bottom/>
      <diagonal/>
    </border>
    <border>
      <left style="medium">
        <color auto="1"/>
      </left>
      <right/>
      <top style="medium">
        <color auto="1"/>
      </top>
      <bottom/>
      <diagonal/>
    </border>
    <border>
      <left/>
      <right/>
      <top style="medium">
        <color auto="1"/>
      </top>
      <bottom style="medium">
        <color auto="1"/>
      </bottom>
      <diagonal/>
    </border>
    <border>
      <left/>
      <right style="medium">
        <color auto="1"/>
      </right>
      <top style="medium">
        <color auto="1"/>
      </top>
      <bottom/>
      <diagonal/>
    </border>
    <border>
      <left style="medium">
        <color auto="1"/>
      </left>
      <right style="medium">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s>
  <cellStyleXfs count="1">
    <xf numFmtId="0" fontId="0" fillId="0" borderId="0"/>
  </cellStyleXfs>
  <cellXfs count="61">
    <xf numFmtId="0" fontId="0" fillId="0" borderId="0" xfId="0"/>
    <xf numFmtId="0" fontId="1" fillId="3" borderId="0" xfId="0" applyFont="1" applyFill="1" applyAlignment="1" applyProtection="1">
      <alignment vertical="center"/>
      <protection hidden="1"/>
    </xf>
    <xf numFmtId="0" fontId="0" fillId="3" borderId="0" xfId="0" applyFill="1" applyProtection="1">
      <protection hidden="1"/>
    </xf>
    <xf numFmtId="0" fontId="2" fillId="4" borderId="6" xfId="0" applyFont="1" applyFill="1" applyBorder="1" applyAlignment="1" applyProtection="1">
      <alignment horizontal="center" vertical="center"/>
      <protection hidden="1"/>
    </xf>
    <xf numFmtId="0" fontId="2" fillId="5" borderId="6" xfId="0" applyFont="1" applyFill="1" applyBorder="1" applyAlignment="1" applyProtection="1">
      <alignment horizontal="center" vertical="center"/>
      <protection hidden="1"/>
    </xf>
    <xf numFmtId="0" fontId="2" fillId="3" borderId="11" xfId="0" applyFont="1" applyFill="1" applyBorder="1" applyAlignment="1" applyProtection="1">
      <alignment horizontal="center" vertical="center"/>
      <protection hidden="1"/>
    </xf>
    <xf numFmtId="0" fontId="7" fillId="3" borderId="11" xfId="0" applyFont="1" applyFill="1" applyBorder="1" applyAlignment="1" applyProtection="1">
      <alignment horizontal="center" vertical="center"/>
      <protection hidden="1"/>
    </xf>
    <xf numFmtId="0" fontId="8" fillId="3" borderId="11" xfId="0" applyFont="1" applyFill="1" applyBorder="1" applyAlignment="1" applyProtection="1">
      <alignment horizontal="center" vertical="center"/>
      <protection hidden="1"/>
    </xf>
    <xf numFmtId="0" fontId="2" fillId="3" borderId="5" xfId="0" applyFont="1" applyFill="1" applyBorder="1" applyAlignment="1" applyProtection="1">
      <alignment horizontal="center" vertical="center"/>
      <protection hidden="1"/>
    </xf>
    <xf numFmtId="0" fontId="6" fillId="3" borderId="5" xfId="0" applyFont="1" applyFill="1" applyBorder="1" applyAlignment="1" applyProtection="1">
      <alignment horizontal="center" vertical="center"/>
      <protection hidden="1"/>
    </xf>
    <xf numFmtId="0" fontId="4" fillId="3" borderId="5" xfId="0" applyFont="1" applyFill="1" applyBorder="1" applyAlignment="1" applyProtection="1">
      <alignment horizontal="center" vertical="center"/>
      <protection hidden="1"/>
    </xf>
    <xf numFmtId="0" fontId="5" fillId="3" borderId="5" xfId="0" applyFont="1" applyFill="1" applyBorder="1" applyAlignment="1" applyProtection="1">
      <alignment horizontal="center" vertical="center"/>
      <protection hidden="1"/>
    </xf>
    <xf numFmtId="0" fontId="3" fillId="4" borderId="6" xfId="0" applyFont="1" applyFill="1" applyBorder="1" applyAlignment="1" applyProtection="1">
      <alignment horizontal="center" vertical="center"/>
      <protection hidden="1"/>
    </xf>
    <xf numFmtId="0" fontId="8" fillId="4" borderId="6" xfId="0" applyFont="1" applyFill="1" applyBorder="1" applyAlignment="1" applyProtection="1">
      <alignment horizontal="center" vertical="center"/>
      <protection hidden="1"/>
    </xf>
    <xf numFmtId="0" fontId="10" fillId="5" borderId="6" xfId="0" applyFont="1" applyFill="1" applyBorder="1" applyAlignment="1" applyProtection="1">
      <alignment horizontal="center" vertical="center"/>
      <protection hidden="1"/>
    </xf>
    <xf numFmtId="0" fontId="2" fillId="3" borderId="0" xfId="0" applyFont="1" applyFill="1" applyBorder="1" applyAlignment="1" applyProtection="1">
      <alignment horizontal="center" vertical="center"/>
      <protection hidden="1"/>
    </xf>
    <xf numFmtId="2" fontId="2" fillId="3" borderId="0" xfId="0" applyNumberFormat="1" applyFont="1" applyFill="1" applyBorder="1" applyAlignment="1" applyProtection="1">
      <alignment horizontal="center" vertical="center"/>
      <protection hidden="1"/>
    </xf>
    <xf numFmtId="0" fontId="3" fillId="3" borderId="0" xfId="0" applyFont="1" applyFill="1" applyBorder="1" applyAlignment="1" applyProtection="1">
      <alignment horizontal="center" vertical="center"/>
      <protection hidden="1"/>
    </xf>
    <xf numFmtId="0" fontId="8" fillId="3" borderId="0" xfId="0" applyFont="1" applyFill="1" applyBorder="1" applyAlignment="1" applyProtection="1">
      <alignment horizontal="center" vertical="center"/>
      <protection hidden="1"/>
    </xf>
    <xf numFmtId="0" fontId="3" fillId="3" borderId="11" xfId="0" applyFont="1" applyFill="1" applyBorder="1" applyAlignment="1" applyProtection="1">
      <alignment horizontal="center" vertical="center"/>
      <protection hidden="1"/>
    </xf>
    <xf numFmtId="0" fontId="3" fillId="3" borderId="5" xfId="0" applyFont="1" applyFill="1" applyBorder="1" applyAlignment="1" applyProtection="1">
      <alignment horizontal="center" vertical="center"/>
      <protection hidden="1"/>
    </xf>
    <xf numFmtId="0" fontId="3" fillId="4" borderId="6" xfId="0" applyFont="1" applyFill="1" applyBorder="1" applyAlignment="1" applyProtection="1">
      <alignment vertical="center"/>
      <protection hidden="1"/>
    </xf>
    <xf numFmtId="0" fontId="3" fillId="3" borderId="12" xfId="0" applyFont="1" applyFill="1" applyBorder="1" applyAlignment="1" applyProtection="1">
      <alignment vertical="center"/>
      <protection hidden="1"/>
    </xf>
    <xf numFmtId="2" fontId="9" fillId="5" borderId="6" xfId="0" applyNumberFormat="1" applyFont="1" applyFill="1" applyBorder="1" applyAlignment="1" applyProtection="1">
      <alignment horizontal="center" vertical="center"/>
      <protection hidden="1"/>
    </xf>
    <xf numFmtId="0" fontId="0" fillId="5" borderId="6" xfId="0" applyFont="1" applyFill="1" applyBorder="1" applyAlignment="1" applyProtection="1">
      <alignment horizontal="center" vertical="center"/>
      <protection hidden="1"/>
    </xf>
    <xf numFmtId="0" fontId="2" fillId="5" borderId="6"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hidden="1"/>
    </xf>
    <xf numFmtId="0" fontId="0" fillId="0" borderId="0" xfId="0" applyAlignment="1"/>
    <xf numFmtId="0" fontId="0" fillId="0" borderId="11" xfId="0" applyBorder="1" applyAlignment="1"/>
    <xf numFmtId="0" fontId="0" fillId="0" borderId="0" xfId="0" applyBorder="1" applyAlignment="1"/>
    <xf numFmtId="0" fontId="0" fillId="2" borderId="1" xfId="0" applyFill="1" applyBorder="1" applyAlignment="1" applyProtection="1">
      <alignment horizontal="center"/>
      <protection hidden="1"/>
    </xf>
    <xf numFmtId="0" fontId="0" fillId="2" borderId="2" xfId="0" applyFill="1" applyBorder="1" applyAlignment="1" applyProtection="1">
      <alignment horizontal="center"/>
      <protection hidden="1"/>
    </xf>
    <xf numFmtId="0" fontId="0" fillId="2" borderId="3" xfId="0" applyFill="1" applyBorder="1" applyAlignment="1" applyProtection="1">
      <alignment horizontal="center"/>
      <protection hidden="1"/>
    </xf>
    <xf numFmtId="0" fontId="0" fillId="2" borderId="4" xfId="0" applyFill="1" applyBorder="1" applyAlignment="1" applyProtection="1">
      <alignment horizontal="center"/>
      <protection hidden="1"/>
    </xf>
    <xf numFmtId="0" fontId="1" fillId="3" borderId="0" xfId="0" applyFont="1" applyFill="1" applyAlignment="1" applyProtection="1">
      <alignment horizontal="center" vertical="center"/>
      <protection hidden="1"/>
    </xf>
    <xf numFmtId="0" fontId="0" fillId="2" borderId="13" xfId="0" applyFill="1" applyBorder="1" applyAlignment="1" applyProtection="1">
      <alignment horizontal="center"/>
      <protection hidden="1"/>
    </xf>
    <xf numFmtId="0" fontId="0" fillId="2" borderId="5" xfId="0" applyFill="1" applyBorder="1" applyAlignment="1" applyProtection="1">
      <alignment horizontal="center"/>
      <protection hidden="1"/>
    </xf>
    <xf numFmtId="0" fontId="0" fillId="2" borderId="14" xfId="0" applyFill="1" applyBorder="1" applyAlignment="1" applyProtection="1">
      <alignment horizontal="center"/>
      <protection hidden="1"/>
    </xf>
    <xf numFmtId="0" fontId="2" fillId="4" borderId="9" xfId="0" applyFont="1" applyFill="1" applyBorder="1" applyAlignment="1" applyProtection="1">
      <alignment horizontal="center" vertical="center"/>
      <protection hidden="1"/>
    </xf>
    <xf numFmtId="0" fontId="2" fillId="4" borderId="4" xfId="0" applyFont="1" applyFill="1" applyBorder="1" applyAlignment="1" applyProtection="1">
      <alignment horizontal="center" vertical="center"/>
      <protection hidden="1"/>
    </xf>
    <xf numFmtId="0" fontId="2" fillId="4" borderId="10" xfId="0" applyFont="1" applyFill="1" applyBorder="1" applyAlignment="1" applyProtection="1">
      <alignment horizontal="center" vertical="center"/>
      <protection hidden="1"/>
    </xf>
    <xf numFmtId="0" fontId="2" fillId="4" borderId="7" xfId="0" applyFont="1" applyFill="1" applyBorder="1" applyAlignment="1" applyProtection="1">
      <alignment horizontal="center" vertical="center"/>
      <protection hidden="1"/>
    </xf>
    <xf numFmtId="0" fontId="2" fillId="4" borderId="2" xfId="0" applyFont="1" applyFill="1" applyBorder="1" applyAlignment="1" applyProtection="1">
      <alignment horizontal="center" vertical="center"/>
      <protection hidden="1"/>
    </xf>
    <xf numFmtId="2" fontId="2" fillId="4" borderId="7" xfId="0" applyNumberFormat="1" applyFont="1" applyFill="1" applyBorder="1" applyAlignment="1" applyProtection="1">
      <alignment horizontal="center" vertical="center"/>
      <protection hidden="1"/>
    </xf>
    <xf numFmtId="0" fontId="2" fillId="4" borderId="8" xfId="0" applyFont="1" applyFill="1" applyBorder="1" applyAlignment="1" applyProtection="1">
      <alignment horizontal="center" vertical="center"/>
      <protection hidden="1"/>
    </xf>
    <xf numFmtId="2" fontId="2" fillId="3" borderId="11" xfId="0" applyNumberFormat="1" applyFont="1" applyFill="1" applyBorder="1" applyAlignment="1" applyProtection="1">
      <alignment horizontal="center" vertical="center"/>
      <protection hidden="1"/>
    </xf>
    <xf numFmtId="2" fontId="2" fillId="3" borderId="5" xfId="0" applyNumberFormat="1" applyFont="1" applyFill="1" applyBorder="1" applyAlignment="1" applyProtection="1">
      <alignment horizontal="center" vertical="center"/>
      <protection hidden="1"/>
    </xf>
    <xf numFmtId="0" fontId="1" fillId="3" borderId="12" xfId="0" applyFont="1" applyFill="1" applyBorder="1" applyAlignment="1" applyProtection="1">
      <alignment horizontal="center" vertical="center"/>
      <protection hidden="1"/>
    </xf>
    <xf numFmtId="0" fontId="1" fillId="3" borderId="1" xfId="0" applyFont="1" applyFill="1" applyBorder="1" applyAlignment="1" applyProtection="1">
      <alignment horizontal="center" vertical="center"/>
      <protection hidden="1"/>
    </xf>
    <xf numFmtId="0" fontId="1" fillId="3" borderId="11" xfId="0" applyFont="1" applyFill="1" applyBorder="1" applyAlignment="1" applyProtection="1">
      <alignment horizontal="center" vertical="center"/>
      <protection hidden="1"/>
    </xf>
    <xf numFmtId="0" fontId="2" fillId="4" borderId="9" xfId="0" applyFont="1" applyFill="1" applyBorder="1" applyAlignment="1" applyProtection="1">
      <alignment horizontal="center" vertical="center"/>
      <protection locked="0"/>
    </xf>
    <xf numFmtId="0" fontId="2" fillId="4" borderId="4" xfId="0" applyFont="1" applyFill="1" applyBorder="1" applyAlignment="1" applyProtection="1">
      <alignment horizontal="center" vertical="center"/>
      <protection locked="0"/>
    </xf>
    <xf numFmtId="0" fontId="2" fillId="4" borderId="10" xfId="0" applyFont="1" applyFill="1" applyBorder="1" applyAlignment="1" applyProtection="1">
      <alignment horizontal="center" vertical="center"/>
      <protection locked="0"/>
    </xf>
    <xf numFmtId="0" fontId="1" fillId="3" borderId="5" xfId="0" applyFont="1" applyFill="1" applyBorder="1" applyAlignment="1" applyProtection="1">
      <alignment horizontal="right" vertical="center"/>
      <protection locked="0"/>
    </xf>
    <xf numFmtId="2" fontId="2" fillId="4" borderId="8" xfId="0" applyNumberFormat="1" applyFont="1" applyFill="1" applyBorder="1" applyAlignment="1" applyProtection="1">
      <alignment horizontal="center" vertical="center"/>
      <protection hidden="1"/>
    </xf>
    <xf numFmtId="0" fontId="3" fillId="3" borderId="11" xfId="0" applyFont="1" applyFill="1" applyBorder="1" applyAlignment="1" applyProtection="1">
      <alignment horizontal="center" vertical="center"/>
      <protection hidden="1"/>
    </xf>
    <xf numFmtId="0" fontId="3" fillId="3" borderId="5" xfId="0" applyFont="1" applyFill="1" applyBorder="1" applyAlignment="1" applyProtection="1">
      <alignment horizontal="center" vertical="center"/>
      <protection hidden="1"/>
    </xf>
    <xf numFmtId="0" fontId="13" fillId="0" borderId="0" xfId="0" applyFont="1" applyAlignment="1">
      <alignment horizontal="center" vertical="center"/>
    </xf>
    <xf numFmtId="0" fontId="14" fillId="0" borderId="0" xfId="0" applyFont="1" applyAlignment="1">
      <alignment horizontal="center"/>
    </xf>
    <xf numFmtId="0" fontId="0" fillId="0" borderId="0" xfId="0" applyAlignment="1">
      <alignment horizontal="center"/>
    </xf>
    <xf numFmtId="2" fontId="0" fillId="0" borderId="0" xfId="0" applyNumberFormat="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46"/>
  <sheetViews>
    <sheetView rightToLeft="1" tabSelected="1" topLeftCell="B4" zoomScale="70" zoomScaleNormal="70" workbookViewId="0">
      <selection activeCell="I9" sqref="I9"/>
    </sheetView>
  </sheetViews>
  <sheetFormatPr defaultRowHeight="14.25" x14ac:dyDescent="0.2"/>
  <cols>
    <col min="1" max="1" width="0" hidden="1" customWidth="1"/>
    <col min="2" max="2" width="9" style="27"/>
    <col min="3" max="3" width="2.625" style="27" customWidth="1"/>
    <col min="4" max="4" width="9" style="29"/>
    <col min="5" max="5" width="6.875" style="29" customWidth="1"/>
    <col min="6" max="7" width="22.625" style="29" customWidth="1"/>
    <col min="8" max="8" width="18.125" style="29" customWidth="1"/>
    <col min="9" max="9" width="20.375" style="29" customWidth="1"/>
    <col min="10" max="10" width="21.375" style="29" hidden="1" customWidth="1"/>
    <col min="11" max="11" width="6.625" style="29" hidden="1" customWidth="1"/>
    <col min="12" max="12" width="30.25" style="29" bestFit="1" customWidth="1"/>
    <col min="13" max="13" width="9" style="29"/>
    <col min="14" max="14" width="2.625" style="29" customWidth="1"/>
    <col min="15" max="16384" width="9" style="27"/>
  </cols>
  <sheetData>
    <row r="1" spans="3:34" ht="15" thickBot="1" x14ac:dyDescent="0.25">
      <c r="D1" s="27"/>
      <c r="E1" s="27"/>
      <c r="F1" s="27"/>
      <c r="G1" s="27"/>
      <c r="H1" s="27"/>
      <c r="I1" s="27"/>
      <c r="J1" s="27"/>
      <c r="K1" s="27"/>
      <c r="L1" s="27"/>
      <c r="M1" s="27"/>
      <c r="N1" s="27"/>
    </row>
    <row r="2" spans="3:34" ht="14.1" customHeight="1" thickBot="1" x14ac:dyDescent="0.25">
      <c r="C2" s="30"/>
      <c r="D2" s="31"/>
      <c r="E2" s="31"/>
      <c r="F2" s="31"/>
      <c r="G2" s="31"/>
      <c r="H2" s="31"/>
      <c r="I2" s="31"/>
      <c r="J2" s="31"/>
      <c r="K2" s="31"/>
      <c r="L2" s="31"/>
      <c r="M2" s="31"/>
      <c r="N2" s="32"/>
    </row>
    <row r="3" spans="3:34" ht="35.1" customHeight="1" x14ac:dyDescent="0.2">
      <c r="C3" s="33"/>
      <c r="D3" s="48"/>
      <c r="E3" s="49"/>
      <c r="F3" s="49"/>
      <c r="G3" s="49"/>
      <c r="H3" s="1"/>
      <c r="I3" s="1"/>
      <c r="J3" s="1"/>
      <c r="K3" s="1"/>
      <c r="L3" s="2"/>
      <c r="M3" s="2"/>
      <c r="N3" s="33"/>
    </row>
    <row r="4" spans="3:34" ht="35.1" customHeight="1" x14ac:dyDescent="0.2">
      <c r="C4" s="33"/>
      <c r="D4" s="47"/>
      <c r="E4" s="34"/>
      <c r="F4" s="34"/>
      <c r="G4" s="34"/>
      <c r="H4" s="1"/>
      <c r="I4" s="1"/>
      <c r="J4" s="1"/>
      <c r="K4" s="1"/>
      <c r="L4" s="2"/>
      <c r="M4" s="2"/>
      <c r="N4" s="33"/>
    </row>
    <row r="5" spans="3:34" ht="35.1" customHeight="1" x14ac:dyDescent="0.2">
      <c r="C5" s="33"/>
      <c r="D5" s="47"/>
      <c r="E5" s="34"/>
      <c r="F5" s="34"/>
      <c r="G5" s="34"/>
      <c r="H5" s="1"/>
      <c r="I5" s="1"/>
      <c r="J5" s="1"/>
      <c r="K5" s="1"/>
      <c r="L5" s="2"/>
      <c r="M5" s="2"/>
      <c r="N5" s="33"/>
    </row>
    <row r="6" spans="3:34" ht="35.1" customHeight="1" x14ac:dyDescent="0.2">
      <c r="C6" s="33"/>
      <c r="D6" s="2"/>
      <c r="E6" s="1"/>
      <c r="F6" s="1"/>
      <c r="G6" s="34" t="s">
        <v>12</v>
      </c>
      <c r="H6" s="34"/>
      <c r="I6" s="34"/>
      <c r="J6" s="34"/>
      <c r="K6" s="34"/>
      <c r="L6" s="2"/>
      <c r="M6" s="2"/>
      <c r="N6" s="33"/>
    </row>
    <row r="7" spans="3:34" ht="35.1" customHeight="1" thickBot="1" x14ac:dyDescent="0.25">
      <c r="C7" s="33"/>
      <c r="D7" s="2"/>
      <c r="E7" s="1"/>
      <c r="F7" s="53" t="s">
        <v>32</v>
      </c>
      <c r="G7" s="53"/>
      <c r="H7" s="26" t="s">
        <v>9</v>
      </c>
      <c r="I7" s="1"/>
      <c r="J7" s="1"/>
      <c r="K7" s="1"/>
      <c r="L7" s="2"/>
      <c r="M7" s="2"/>
      <c r="N7" s="33"/>
    </row>
    <row r="8" spans="3:34" ht="39.75" thickBot="1" x14ac:dyDescent="0.25">
      <c r="C8" s="33"/>
      <c r="D8" s="2"/>
      <c r="E8" s="3" t="s">
        <v>0</v>
      </c>
      <c r="F8" s="3" t="s">
        <v>13</v>
      </c>
      <c r="G8" s="3" t="s">
        <v>1</v>
      </c>
      <c r="H8" s="3" t="s">
        <v>2</v>
      </c>
      <c r="I8" s="3" t="s">
        <v>3</v>
      </c>
      <c r="J8" s="3" t="s">
        <v>4</v>
      </c>
      <c r="K8" s="3" t="s">
        <v>5</v>
      </c>
      <c r="L8" s="3" t="s">
        <v>6</v>
      </c>
      <c r="M8" s="2"/>
      <c r="N8" s="33"/>
    </row>
    <row r="9" spans="3:34" ht="30" customHeight="1" thickBot="1" x14ac:dyDescent="0.25">
      <c r="C9" s="33"/>
      <c r="D9" s="2"/>
      <c r="E9" s="3">
        <v>1</v>
      </c>
      <c r="F9" s="4" t="s">
        <v>24</v>
      </c>
      <c r="G9" s="25">
        <v>10</v>
      </c>
      <c r="H9" s="23">
        <f>ROUND(IF(G9="",0,IF(G9=0,0,I9/G9)),1)</f>
        <v>44.3</v>
      </c>
      <c r="I9" s="23">
        <f>IF(G9="",0,IF(G9=0,0,IF(G9&lt;&gt;"",($L$9/$K$43)*K9,"")))</f>
        <v>443.2096995403972</v>
      </c>
      <c r="J9" s="14">
        <v>1</v>
      </c>
      <c r="K9" s="24">
        <f>IF(G9="","",G9*J9)</f>
        <v>10</v>
      </c>
      <c r="L9" s="50">
        <v>1000</v>
      </c>
      <c r="M9" s="2"/>
      <c r="N9" s="33"/>
    </row>
    <row r="10" spans="3:34" ht="30" customHeight="1" thickBot="1" x14ac:dyDescent="0.25">
      <c r="C10" s="33"/>
      <c r="D10" s="2"/>
      <c r="E10" s="3">
        <v>2</v>
      </c>
      <c r="F10" s="4" t="s">
        <v>25</v>
      </c>
      <c r="G10" s="25">
        <v>5</v>
      </c>
      <c r="H10" s="23">
        <f t="shared" ref="H10:H16" si="0">ROUND(IF(G10="",0,IF(G10=0,0,I10/G10)),1)</f>
        <v>33.200000000000003</v>
      </c>
      <c r="I10" s="23">
        <f t="shared" ref="I10:I16" si="1">IF(G10="",0,IF(G10=0,0,IF(G10&lt;&gt;"",($L$9/$K$43)*K10,"")))</f>
        <v>166.20363732764895</v>
      </c>
      <c r="J10" s="24">
        <f>J9*75%</f>
        <v>0.75</v>
      </c>
      <c r="K10" s="24">
        <f>IF(G10="","",(G10)*J10)</f>
        <v>3.75</v>
      </c>
      <c r="L10" s="51"/>
      <c r="M10" s="2"/>
      <c r="N10" s="33"/>
      <c r="P10" s="57" t="s">
        <v>33</v>
      </c>
      <c r="Q10" s="57"/>
      <c r="R10" s="57"/>
      <c r="S10" s="57"/>
      <c r="T10" s="57"/>
      <c r="U10" s="57"/>
      <c r="V10" s="57"/>
      <c r="W10" s="57"/>
      <c r="X10" s="57"/>
      <c r="Y10" s="57"/>
      <c r="Z10" s="57"/>
      <c r="AA10" s="57"/>
      <c r="AB10" s="57"/>
      <c r="AC10" s="57"/>
      <c r="AD10" s="57"/>
      <c r="AE10" s="57"/>
      <c r="AF10" s="57"/>
      <c r="AG10" s="57"/>
      <c r="AH10" s="57"/>
    </row>
    <row r="11" spans="3:34" ht="30" customHeight="1" thickBot="1" x14ac:dyDescent="0.25">
      <c r="C11" s="33"/>
      <c r="D11" s="2"/>
      <c r="E11" s="3">
        <v>3</v>
      </c>
      <c r="F11" s="4" t="s">
        <v>26</v>
      </c>
      <c r="G11" s="25">
        <v>8</v>
      </c>
      <c r="H11" s="23">
        <f t="shared" si="0"/>
        <v>24.9</v>
      </c>
      <c r="I11" s="23">
        <f t="shared" si="1"/>
        <v>199.44436479317872</v>
      </c>
      <c r="J11" s="24">
        <f t="shared" ref="J11:J16" si="2">J10*75%</f>
        <v>0.5625</v>
      </c>
      <c r="K11" s="24">
        <f t="shared" ref="K11:K16" si="3">IF(G11="","",G11*J11)</f>
        <v>4.5</v>
      </c>
      <c r="L11" s="51"/>
      <c r="M11" s="2"/>
      <c r="N11" s="33"/>
      <c r="P11" s="57" t="s">
        <v>34</v>
      </c>
      <c r="Q11" s="57"/>
      <c r="R11" s="57"/>
      <c r="S11" s="57"/>
      <c r="T11" s="57"/>
      <c r="U11" s="57"/>
      <c r="V11" s="57"/>
      <c r="W11" s="57"/>
      <c r="X11" s="57"/>
      <c r="Y11" s="57"/>
      <c r="Z11" s="57"/>
      <c r="AA11" s="57"/>
      <c r="AB11" s="57"/>
      <c r="AC11" s="57"/>
      <c r="AD11" s="57"/>
      <c r="AE11" s="57"/>
      <c r="AF11" s="57"/>
      <c r="AG11" s="57"/>
      <c r="AH11" s="57"/>
    </row>
    <row r="12" spans="3:34" ht="30" customHeight="1" thickBot="1" x14ac:dyDescent="0.25">
      <c r="C12" s="33"/>
      <c r="D12" s="2"/>
      <c r="E12" s="3">
        <v>4</v>
      </c>
      <c r="F12" s="4" t="s">
        <v>27</v>
      </c>
      <c r="G12" s="25">
        <v>4</v>
      </c>
      <c r="H12" s="23">
        <f t="shared" si="0"/>
        <v>18.7</v>
      </c>
      <c r="I12" s="23">
        <f t="shared" si="1"/>
        <v>74.791636797442024</v>
      </c>
      <c r="J12" s="24">
        <f t="shared" si="2"/>
        <v>0.421875</v>
      </c>
      <c r="K12" s="24">
        <f t="shared" si="3"/>
        <v>1.6875</v>
      </c>
      <c r="L12" s="51"/>
      <c r="M12" s="2"/>
      <c r="N12" s="33"/>
      <c r="P12" s="57" t="s">
        <v>35</v>
      </c>
      <c r="Q12" s="57"/>
      <c r="R12" s="57"/>
      <c r="S12" s="57"/>
      <c r="T12" s="57"/>
      <c r="U12" s="57"/>
      <c r="V12" s="57"/>
      <c r="W12" s="57"/>
      <c r="X12" s="57"/>
      <c r="Y12" s="57"/>
      <c r="Z12" s="57"/>
      <c r="AA12" s="57"/>
      <c r="AB12" s="57"/>
      <c r="AC12" s="57"/>
      <c r="AD12" s="57"/>
      <c r="AE12" s="57"/>
      <c r="AF12" s="57"/>
      <c r="AG12" s="57"/>
      <c r="AH12" s="57"/>
    </row>
    <row r="13" spans="3:34" ht="30" customHeight="1" thickBot="1" x14ac:dyDescent="0.25">
      <c r="C13" s="33"/>
      <c r="D13" s="2"/>
      <c r="E13" s="3">
        <v>5</v>
      </c>
      <c r="F13" s="4" t="s">
        <v>28</v>
      </c>
      <c r="G13" s="25">
        <v>3</v>
      </c>
      <c r="H13" s="23">
        <f t="shared" si="0"/>
        <v>14</v>
      </c>
      <c r="I13" s="23">
        <f t="shared" si="1"/>
        <v>42.070295698561139</v>
      </c>
      <c r="J13" s="24">
        <f t="shared" si="2"/>
        <v>0.31640625</v>
      </c>
      <c r="K13" s="24">
        <f t="shared" si="3"/>
        <v>0.94921875</v>
      </c>
      <c r="L13" s="51"/>
      <c r="M13" s="2"/>
      <c r="N13" s="33"/>
      <c r="P13" s="57" t="s">
        <v>36</v>
      </c>
      <c r="Q13" s="57"/>
      <c r="R13" s="57"/>
      <c r="S13" s="57"/>
      <c r="T13" s="57"/>
      <c r="U13" s="57"/>
      <c r="V13" s="57"/>
      <c r="W13" s="57"/>
      <c r="X13" s="57"/>
      <c r="Y13" s="57"/>
      <c r="Z13" s="57"/>
      <c r="AA13" s="57"/>
      <c r="AB13" s="57"/>
      <c r="AC13" s="57"/>
      <c r="AD13" s="57"/>
      <c r="AE13" s="57"/>
      <c r="AF13" s="57"/>
      <c r="AG13" s="57"/>
      <c r="AH13" s="57"/>
    </row>
    <row r="14" spans="3:34" ht="30" customHeight="1" thickBot="1" x14ac:dyDescent="0.25">
      <c r="C14" s="33"/>
      <c r="D14" s="2"/>
      <c r="E14" s="3">
        <v>6</v>
      </c>
      <c r="F14" s="4" t="s">
        <v>29</v>
      </c>
      <c r="G14" s="25">
        <v>5</v>
      </c>
      <c r="H14" s="23">
        <f t="shared" si="0"/>
        <v>10.5</v>
      </c>
      <c r="I14" s="23">
        <f t="shared" si="1"/>
        <v>52.587869623201421</v>
      </c>
      <c r="J14" s="24">
        <f>J13*75%</f>
        <v>0.2373046875</v>
      </c>
      <c r="K14" s="24">
        <f t="shared" si="3"/>
        <v>1.1865234375</v>
      </c>
      <c r="L14" s="51"/>
      <c r="M14" s="2"/>
      <c r="N14" s="33"/>
      <c r="P14" s="57" t="s">
        <v>37</v>
      </c>
      <c r="Q14" s="57"/>
      <c r="R14" s="57"/>
      <c r="S14" s="57"/>
      <c r="T14" s="57"/>
      <c r="U14" s="57"/>
      <c r="V14" s="57"/>
      <c r="W14" s="57"/>
      <c r="X14" s="57"/>
      <c r="Y14" s="57"/>
      <c r="Z14" s="57"/>
      <c r="AA14" s="57"/>
      <c r="AB14" s="57"/>
      <c r="AC14" s="57"/>
      <c r="AD14" s="57"/>
      <c r="AE14" s="57"/>
      <c r="AF14" s="57"/>
      <c r="AG14" s="57"/>
      <c r="AH14" s="57"/>
    </row>
    <row r="15" spans="3:34" ht="30" customHeight="1" thickBot="1" x14ac:dyDescent="0.25">
      <c r="C15" s="33"/>
      <c r="D15" s="2"/>
      <c r="E15" s="3">
        <v>7</v>
      </c>
      <c r="F15" s="4" t="s">
        <v>30</v>
      </c>
      <c r="G15" s="25">
        <v>2</v>
      </c>
      <c r="H15" s="23">
        <f>ROUND(IF(G15="",0,IF(G15=0,0,I15/G15)),1)</f>
        <v>7.9</v>
      </c>
      <c r="I15" s="23">
        <f t="shared" si="1"/>
        <v>15.776360886960427</v>
      </c>
      <c r="J15" s="24">
        <f t="shared" si="2"/>
        <v>0.177978515625</v>
      </c>
      <c r="K15" s="24">
        <f t="shared" si="3"/>
        <v>0.35595703125</v>
      </c>
      <c r="L15" s="51"/>
      <c r="M15" s="2"/>
      <c r="N15" s="33"/>
      <c r="P15" s="57" t="s">
        <v>38</v>
      </c>
      <c r="Q15" s="57"/>
      <c r="R15" s="57"/>
      <c r="S15" s="57"/>
      <c r="T15" s="57"/>
      <c r="U15" s="57"/>
      <c r="V15" s="57"/>
      <c r="W15" s="57"/>
      <c r="X15" s="57"/>
      <c r="Y15" s="57"/>
      <c r="Z15" s="57"/>
      <c r="AA15" s="57"/>
      <c r="AB15" s="57"/>
      <c r="AC15" s="57"/>
      <c r="AD15" s="57"/>
      <c r="AE15" s="57"/>
      <c r="AF15" s="57"/>
      <c r="AG15" s="57"/>
      <c r="AH15" s="57"/>
    </row>
    <row r="16" spans="3:34" ht="30" customHeight="1" thickBot="1" x14ac:dyDescent="0.35">
      <c r="C16" s="33"/>
      <c r="D16" s="2"/>
      <c r="E16" s="3">
        <v>8</v>
      </c>
      <c r="F16" s="4" t="s">
        <v>31</v>
      </c>
      <c r="G16" s="25">
        <v>1</v>
      </c>
      <c r="H16" s="23">
        <f t="shared" si="0"/>
        <v>5.9</v>
      </c>
      <c r="I16" s="23">
        <f t="shared" si="1"/>
        <v>5.9161353326101604</v>
      </c>
      <c r="J16" s="24">
        <f t="shared" si="2"/>
        <v>0.13348388671875</v>
      </c>
      <c r="K16" s="24">
        <f t="shared" si="3"/>
        <v>0.13348388671875</v>
      </c>
      <c r="L16" s="51"/>
      <c r="M16" s="2"/>
      <c r="N16" s="33"/>
      <c r="P16" s="58" t="s">
        <v>39</v>
      </c>
      <c r="Q16" s="58"/>
      <c r="R16" s="58"/>
      <c r="S16" s="58"/>
      <c r="T16" s="58"/>
      <c r="U16" s="58"/>
      <c r="V16" s="58"/>
      <c r="W16" s="58"/>
      <c r="X16" s="58"/>
      <c r="Y16" s="58"/>
      <c r="Z16" s="58"/>
      <c r="AA16" s="58"/>
      <c r="AB16" s="58"/>
      <c r="AC16" s="58"/>
      <c r="AD16" s="58"/>
      <c r="AE16" s="58"/>
      <c r="AF16" s="58"/>
      <c r="AG16" s="58"/>
    </row>
    <row r="17" spans="3:33" ht="30" customHeight="1" thickBot="1" x14ac:dyDescent="0.35">
      <c r="C17" s="33"/>
      <c r="D17" s="2"/>
      <c r="E17" s="41" t="s">
        <v>7</v>
      </c>
      <c r="F17" s="42"/>
      <c r="G17" s="42"/>
      <c r="H17" s="43">
        <f>SUM(I9:I16)</f>
        <v>1000</v>
      </c>
      <c r="I17" s="54"/>
      <c r="J17" s="12"/>
      <c r="K17" s="13">
        <f>SUM(K9:K16)</f>
        <v>22.56268310546875</v>
      </c>
      <c r="L17" s="52"/>
      <c r="M17" s="2"/>
      <c r="N17" s="33"/>
      <c r="P17" s="58" t="s">
        <v>40</v>
      </c>
      <c r="Q17" s="58"/>
      <c r="R17" s="58"/>
      <c r="S17" s="58"/>
      <c r="T17" s="58"/>
      <c r="U17" s="58"/>
      <c r="V17" s="58"/>
      <c r="W17" s="58"/>
      <c r="X17" s="58"/>
      <c r="Y17" s="58"/>
      <c r="Z17" s="58"/>
      <c r="AA17" s="58"/>
      <c r="AB17" s="58"/>
      <c r="AC17" s="58"/>
      <c r="AD17" s="58"/>
      <c r="AE17" s="58"/>
      <c r="AF17" s="58"/>
      <c r="AG17" s="58"/>
    </row>
    <row r="18" spans="3:33" ht="26.25" customHeight="1" x14ac:dyDescent="0.3">
      <c r="C18" s="33"/>
      <c r="D18" s="2"/>
      <c r="E18" s="5"/>
      <c r="F18" s="5"/>
      <c r="G18" s="6"/>
      <c r="H18" s="55" t="s">
        <v>8</v>
      </c>
      <c r="I18" s="19"/>
      <c r="J18" s="19"/>
      <c r="K18" s="7"/>
      <c r="L18" s="5"/>
      <c r="M18" s="2"/>
      <c r="N18" s="33"/>
      <c r="P18" s="58" t="s">
        <v>41</v>
      </c>
      <c r="Q18" s="58"/>
      <c r="R18" s="58"/>
      <c r="S18" s="58"/>
      <c r="T18" s="58"/>
      <c r="U18" s="58"/>
      <c r="V18" s="58"/>
      <c r="W18" s="58"/>
      <c r="X18" s="58"/>
      <c r="Y18" s="58"/>
      <c r="Z18" s="58"/>
      <c r="AA18" s="58"/>
      <c r="AB18" s="58"/>
      <c r="AC18" s="58"/>
      <c r="AD18" s="58"/>
      <c r="AE18" s="58"/>
      <c r="AF18" s="58"/>
      <c r="AG18" s="58"/>
    </row>
    <row r="19" spans="3:33" ht="19.5" customHeight="1" thickBot="1" x14ac:dyDescent="0.35">
      <c r="C19" s="33"/>
      <c r="D19" s="2"/>
      <c r="E19" s="8"/>
      <c r="F19" s="8"/>
      <c r="G19" s="9"/>
      <c r="H19" s="56"/>
      <c r="I19" s="20"/>
      <c r="J19" s="20"/>
      <c r="K19" s="10"/>
      <c r="L19" s="11"/>
      <c r="M19" s="2"/>
      <c r="N19" s="33"/>
      <c r="P19" s="58"/>
      <c r="Q19" s="58"/>
      <c r="R19" s="58"/>
      <c r="S19" s="58"/>
      <c r="T19" s="58"/>
      <c r="U19" s="58"/>
      <c r="V19" s="58"/>
      <c r="W19" s="58"/>
      <c r="X19" s="58"/>
      <c r="Y19" s="58"/>
      <c r="Z19" s="58"/>
      <c r="AA19" s="58"/>
      <c r="AB19" s="58"/>
      <c r="AC19" s="58"/>
      <c r="AD19" s="58"/>
      <c r="AE19" s="58"/>
      <c r="AF19" s="58"/>
      <c r="AG19" s="58"/>
    </row>
    <row r="20" spans="3:33" ht="30" customHeight="1" thickBot="1" x14ac:dyDescent="0.25">
      <c r="C20" s="33"/>
      <c r="D20" s="2"/>
      <c r="E20" s="3" t="s">
        <v>0</v>
      </c>
      <c r="F20" s="3" t="s">
        <v>14</v>
      </c>
      <c r="G20" s="3" t="s">
        <v>1</v>
      </c>
      <c r="H20" s="3" t="s">
        <v>2</v>
      </c>
      <c r="I20" s="3" t="s">
        <v>3</v>
      </c>
      <c r="J20" s="3" t="s">
        <v>4</v>
      </c>
      <c r="K20" s="3" t="s">
        <v>5</v>
      </c>
      <c r="L20" s="3" t="s">
        <v>6</v>
      </c>
      <c r="M20" s="2"/>
      <c r="N20" s="33"/>
      <c r="P20" s="59"/>
      <c r="Q20" s="59"/>
      <c r="R20" s="59"/>
      <c r="S20" s="59"/>
      <c r="T20" s="59"/>
      <c r="U20" s="59"/>
      <c r="V20" s="59"/>
      <c r="W20" s="59"/>
      <c r="X20" s="59"/>
      <c r="Y20" s="59"/>
      <c r="Z20" s="59"/>
      <c r="AA20" s="59"/>
      <c r="AB20" s="59"/>
      <c r="AC20" s="59"/>
      <c r="AD20" s="59"/>
      <c r="AE20" s="59"/>
      <c r="AF20" s="59"/>
      <c r="AG20" s="59"/>
    </row>
    <row r="21" spans="3:33" ht="30" customHeight="1" thickBot="1" x14ac:dyDescent="0.25">
      <c r="C21" s="33"/>
      <c r="D21" s="2"/>
      <c r="E21" s="3">
        <v>1</v>
      </c>
      <c r="F21" s="4" t="s">
        <v>16</v>
      </c>
      <c r="G21" s="25"/>
      <c r="H21" s="23">
        <f>IF(G21="",0,IF(G21=0,0,I21/G21))</f>
        <v>0</v>
      </c>
      <c r="I21" s="23">
        <f>IF(G21="",0,IF(G21=0,0,IF(G21&lt;&gt;"",($L$9/$K$43)*K21,"")))</f>
        <v>0</v>
      </c>
      <c r="J21" s="24">
        <v>0.75</v>
      </c>
      <c r="K21" s="24" t="str">
        <f>IF(G21="","",G21*J21)</f>
        <v/>
      </c>
      <c r="L21" s="38">
        <f>L9</f>
        <v>1000</v>
      </c>
      <c r="M21" s="2"/>
      <c r="N21" s="33"/>
      <c r="P21" s="59"/>
      <c r="Q21" s="59"/>
      <c r="R21" s="59"/>
      <c r="S21" s="59"/>
      <c r="T21" s="59"/>
      <c r="U21" s="59"/>
      <c r="V21" s="59"/>
      <c r="W21" s="59"/>
      <c r="X21" s="59"/>
      <c r="Y21" s="59"/>
      <c r="Z21" s="59"/>
      <c r="AA21" s="59"/>
      <c r="AB21" s="59"/>
      <c r="AC21" s="59"/>
      <c r="AD21" s="59"/>
      <c r="AE21" s="59"/>
      <c r="AF21" s="59"/>
      <c r="AG21" s="59"/>
    </row>
    <row r="22" spans="3:33" ht="30" customHeight="1" thickBot="1" x14ac:dyDescent="0.25">
      <c r="C22" s="33"/>
      <c r="D22" s="2"/>
      <c r="E22" s="3">
        <v>2</v>
      </c>
      <c r="F22" s="4" t="s">
        <v>17</v>
      </c>
      <c r="G22" s="25"/>
      <c r="H22" s="23">
        <f>IF(G22="",0,IF(G22=0,0,I22/(G22)))</f>
        <v>0</v>
      </c>
      <c r="I22" s="23">
        <f t="shared" ref="I22:I28" si="4">IF(G22="",0,IF(G22=0,0,IF(G22&lt;&gt;"",($L$9/$K$43)*K22,"")))</f>
        <v>0</v>
      </c>
      <c r="J22" s="24">
        <f>J21*75%</f>
        <v>0.5625</v>
      </c>
      <c r="K22" s="24" t="str">
        <f>IF(G22="","",(G22)*J22)</f>
        <v/>
      </c>
      <c r="L22" s="39"/>
      <c r="M22" s="2"/>
      <c r="N22" s="33"/>
      <c r="P22" s="59"/>
      <c r="Q22" s="59"/>
      <c r="R22" s="59"/>
      <c r="S22" s="59"/>
      <c r="T22" s="59"/>
      <c r="U22" s="59"/>
      <c r="V22" s="59"/>
      <c r="W22" s="59"/>
      <c r="X22" s="59"/>
      <c r="Y22" s="59"/>
      <c r="Z22" s="59"/>
      <c r="AA22" s="59"/>
      <c r="AB22" s="59"/>
      <c r="AC22" s="59"/>
      <c r="AD22" s="59"/>
      <c r="AE22" s="59"/>
      <c r="AF22" s="59"/>
      <c r="AG22" s="59"/>
    </row>
    <row r="23" spans="3:33" ht="30" customHeight="1" thickBot="1" x14ac:dyDescent="0.25">
      <c r="C23" s="33"/>
      <c r="D23" s="2"/>
      <c r="E23" s="3">
        <v>3</v>
      </c>
      <c r="F23" s="4" t="s">
        <v>18</v>
      </c>
      <c r="G23" s="25"/>
      <c r="H23" s="23">
        <f t="shared" ref="H23:H28" si="5">IF(G23="",0,IF(G23=0,0,I23/G23))</f>
        <v>0</v>
      </c>
      <c r="I23" s="23">
        <f t="shared" si="4"/>
        <v>0</v>
      </c>
      <c r="J23" s="24">
        <f t="shared" ref="J23:J28" si="6">J22*75%</f>
        <v>0.421875</v>
      </c>
      <c r="K23" s="24" t="str">
        <f t="shared" ref="K23:K28" si="7">IF(G23="","",G23*J23)</f>
        <v/>
      </c>
      <c r="L23" s="39"/>
      <c r="M23" s="2"/>
      <c r="N23" s="33"/>
      <c r="W23" s="60"/>
    </row>
    <row r="24" spans="3:33" ht="30" customHeight="1" thickBot="1" x14ac:dyDescent="0.25">
      <c r="C24" s="33"/>
      <c r="D24" s="2"/>
      <c r="E24" s="3">
        <v>4</v>
      </c>
      <c r="F24" s="4" t="s">
        <v>19</v>
      </c>
      <c r="G24" s="25"/>
      <c r="H24" s="23">
        <f t="shared" si="5"/>
        <v>0</v>
      </c>
      <c r="I24" s="23">
        <f t="shared" si="4"/>
        <v>0</v>
      </c>
      <c r="J24" s="24">
        <f t="shared" si="6"/>
        <v>0.31640625</v>
      </c>
      <c r="K24" s="24" t="str">
        <f t="shared" si="7"/>
        <v/>
      </c>
      <c r="L24" s="39"/>
      <c r="M24" s="2"/>
      <c r="N24" s="33"/>
      <c r="W24" s="60"/>
    </row>
    <row r="25" spans="3:33" ht="30" customHeight="1" thickBot="1" x14ac:dyDescent="0.25">
      <c r="C25" s="33"/>
      <c r="D25" s="2"/>
      <c r="E25" s="3">
        <v>5</v>
      </c>
      <c r="F25" s="4" t="s">
        <v>20</v>
      </c>
      <c r="G25" s="25"/>
      <c r="H25" s="23">
        <f t="shared" si="5"/>
        <v>0</v>
      </c>
      <c r="I25" s="23">
        <f t="shared" si="4"/>
        <v>0</v>
      </c>
      <c r="J25" s="24">
        <f t="shared" si="6"/>
        <v>0.2373046875</v>
      </c>
      <c r="K25" s="24" t="str">
        <f t="shared" si="7"/>
        <v/>
      </c>
      <c r="L25" s="39"/>
      <c r="M25" s="2"/>
      <c r="N25" s="33"/>
      <c r="W25" s="60"/>
    </row>
    <row r="26" spans="3:33" ht="30" customHeight="1" thickBot="1" x14ac:dyDescent="0.25">
      <c r="C26" s="33"/>
      <c r="D26" s="2"/>
      <c r="E26" s="3">
        <v>6</v>
      </c>
      <c r="F26" s="4" t="s">
        <v>21</v>
      </c>
      <c r="G26" s="25"/>
      <c r="H26" s="23">
        <f t="shared" si="5"/>
        <v>0</v>
      </c>
      <c r="I26" s="23">
        <f t="shared" si="4"/>
        <v>0</v>
      </c>
      <c r="J26" s="24">
        <f t="shared" si="6"/>
        <v>0.177978515625</v>
      </c>
      <c r="K26" s="24" t="str">
        <f t="shared" si="7"/>
        <v/>
      </c>
      <c r="L26" s="39"/>
      <c r="M26" s="2"/>
      <c r="N26" s="33"/>
      <c r="W26" s="60"/>
    </row>
    <row r="27" spans="3:33" ht="30" customHeight="1" thickBot="1" x14ac:dyDescent="0.25">
      <c r="C27" s="33"/>
      <c r="D27" s="2"/>
      <c r="E27" s="3">
        <v>7</v>
      </c>
      <c r="F27" s="4" t="s">
        <v>22</v>
      </c>
      <c r="G27" s="25"/>
      <c r="H27" s="23">
        <f t="shared" si="5"/>
        <v>0</v>
      </c>
      <c r="I27" s="23">
        <f t="shared" si="4"/>
        <v>0</v>
      </c>
      <c r="J27" s="24">
        <f t="shared" si="6"/>
        <v>0.13348388671875</v>
      </c>
      <c r="K27" s="24" t="str">
        <f t="shared" si="7"/>
        <v/>
      </c>
      <c r="L27" s="39"/>
      <c r="M27" s="2"/>
      <c r="N27" s="33"/>
      <c r="W27" s="60"/>
    </row>
    <row r="28" spans="3:33" ht="30" customHeight="1" thickBot="1" x14ac:dyDescent="0.25">
      <c r="C28" s="33"/>
      <c r="D28" s="2"/>
      <c r="E28" s="3">
        <v>8</v>
      </c>
      <c r="F28" s="4" t="s">
        <v>23</v>
      </c>
      <c r="G28" s="25"/>
      <c r="H28" s="23">
        <f t="shared" si="5"/>
        <v>0</v>
      </c>
      <c r="I28" s="23">
        <f t="shared" si="4"/>
        <v>0</v>
      </c>
      <c r="J28" s="24">
        <f t="shared" si="6"/>
        <v>0.1001129150390625</v>
      </c>
      <c r="K28" s="24" t="str">
        <f t="shared" si="7"/>
        <v/>
      </c>
      <c r="L28" s="39"/>
      <c r="M28" s="2"/>
      <c r="N28" s="33"/>
      <c r="W28" s="60"/>
    </row>
    <row r="29" spans="3:33" ht="30" customHeight="1" thickBot="1" x14ac:dyDescent="0.25">
      <c r="C29" s="33"/>
      <c r="D29" s="2"/>
      <c r="E29" s="41" t="s">
        <v>7</v>
      </c>
      <c r="F29" s="42"/>
      <c r="G29" s="42"/>
      <c r="H29" s="43">
        <f>SUM(I21:I28)</f>
        <v>0</v>
      </c>
      <c r="I29" s="44"/>
      <c r="J29" s="12"/>
      <c r="K29" s="13">
        <f>SUM(K21:K28)</f>
        <v>0</v>
      </c>
      <c r="L29" s="40"/>
      <c r="M29" s="2"/>
      <c r="N29" s="33"/>
      <c r="W29" s="60"/>
    </row>
    <row r="30" spans="3:33" ht="16.5" customHeight="1" x14ac:dyDescent="0.2">
      <c r="C30" s="33"/>
      <c r="D30" s="2"/>
      <c r="E30" s="15"/>
      <c r="F30" s="15"/>
      <c r="G30" s="15"/>
      <c r="H30" s="45" t="s">
        <v>10</v>
      </c>
      <c r="I30" s="15"/>
      <c r="J30" s="17"/>
      <c r="K30" s="18"/>
      <c r="L30" s="15"/>
      <c r="M30" s="2"/>
      <c r="N30" s="33"/>
    </row>
    <row r="31" spans="3:33" ht="30" customHeight="1" thickBot="1" x14ac:dyDescent="0.25">
      <c r="C31" s="33"/>
      <c r="D31" s="2"/>
      <c r="E31" s="15"/>
      <c r="F31" s="15"/>
      <c r="G31" s="15"/>
      <c r="H31" s="46"/>
      <c r="I31" s="15"/>
      <c r="J31" s="17"/>
      <c r="K31" s="18"/>
      <c r="L31" s="15"/>
      <c r="M31" s="2"/>
      <c r="N31" s="33"/>
    </row>
    <row r="32" spans="3:33" ht="30" customHeight="1" thickBot="1" x14ac:dyDescent="0.25">
      <c r="C32" s="33"/>
      <c r="D32" s="2"/>
      <c r="E32" s="3" t="s">
        <v>0</v>
      </c>
      <c r="F32" s="3" t="s">
        <v>15</v>
      </c>
      <c r="G32" s="3" t="s">
        <v>1</v>
      </c>
      <c r="H32" s="3" t="s">
        <v>2</v>
      </c>
      <c r="I32" s="3" t="s">
        <v>3</v>
      </c>
      <c r="J32" s="3" t="s">
        <v>4</v>
      </c>
      <c r="K32" s="3" t="s">
        <v>5</v>
      </c>
      <c r="L32" s="3" t="s">
        <v>6</v>
      </c>
      <c r="M32" s="2"/>
      <c r="N32" s="33"/>
    </row>
    <row r="33" spans="3:14" ht="30" customHeight="1" thickBot="1" x14ac:dyDescent="0.25">
      <c r="C33" s="33"/>
      <c r="D33" s="2"/>
      <c r="E33" s="3">
        <v>1</v>
      </c>
      <c r="F33" s="4" t="s">
        <v>16</v>
      </c>
      <c r="G33" s="25"/>
      <c r="H33" s="23">
        <f>IF(G33="",0,IF(G33=0,0,I33/G33))</f>
        <v>0</v>
      </c>
      <c r="I33" s="23">
        <f>IF(G33="",0,IF(G33=0,0,IF(G33&lt;&gt;"",($L$9/$K$43)*K33,"")))</f>
        <v>0</v>
      </c>
      <c r="J33" s="24">
        <v>0.5625</v>
      </c>
      <c r="K33" s="24" t="str">
        <f>IF(G33="","",G33*J33)</f>
        <v/>
      </c>
      <c r="L33" s="38">
        <f>L9</f>
        <v>1000</v>
      </c>
      <c r="M33" s="2"/>
      <c r="N33" s="33"/>
    </row>
    <row r="34" spans="3:14" ht="30" customHeight="1" thickBot="1" x14ac:dyDescent="0.25">
      <c r="C34" s="33"/>
      <c r="D34" s="2"/>
      <c r="E34" s="3">
        <v>2</v>
      </c>
      <c r="F34" s="4" t="s">
        <v>17</v>
      </c>
      <c r="G34" s="25"/>
      <c r="H34" s="23">
        <f>IF(G34="",0,IF(G34=0,0,I34/(G34)))</f>
        <v>0</v>
      </c>
      <c r="I34" s="23">
        <f t="shared" ref="I34:I40" si="8">IF(G34="",0,IF(G34=0,0,IF(G34&lt;&gt;"",($L$9/$K$43)*K34,"")))</f>
        <v>0</v>
      </c>
      <c r="J34" s="24">
        <f>J33*75%</f>
        <v>0.421875</v>
      </c>
      <c r="K34" s="24" t="str">
        <f>IF(G34="","",(G34)*J34)</f>
        <v/>
      </c>
      <c r="L34" s="39"/>
      <c r="M34" s="2"/>
      <c r="N34" s="33"/>
    </row>
    <row r="35" spans="3:14" ht="30" customHeight="1" thickBot="1" x14ac:dyDescent="0.25">
      <c r="C35" s="33"/>
      <c r="D35" s="2"/>
      <c r="E35" s="3">
        <v>3</v>
      </c>
      <c r="F35" s="4" t="s">
        <v>18</v>
      </c>
      <c r="G35" s="25"/>
      <c r="H35" s="23">
        <f t="shared" ref="H35:H40" si="9">IF(G35="",0,IF(G35=0,0,I35/G35))</f>
        <v>0</v>
      </c>
      <c r="I35" s="23">
        <f t="shared" si="8"/>
        <v>0</v>
      </c>
      <c r="J35" s="24">
        <f t="shared" ref="J35:J40" si="10">J34*75%</f>
        <v>0.31640625</v>
      </c>
      <c r="K35" s="24" t="str">
        <f t="shared" ref="K35:K40" si="11">IF(G35="","",G35*J35)</f>
        <v/>
      </c>
      <c r="L35" s="39"/>
      <c r="M35" s="2"/>
      <c r="N35" s="33"/>
    </row>
    <row r="36" spans="3:14" ht="30" customHeight="1" thickBot="1" x14ac:dyDescent="0.25">
      <c r="C36" s="33"/>
      <c r="D36" s="2"/>
      <c r="E36" s="3">
        <v>4</v>
      </c>
      <c r="F36" s="4" t="s">
        <v>19</v>
      </c>
      <c r="G36" s="25"/>
      <c r="H36" s="23">
        <f t="shared" si="9"/>
        <v>0</v>
      </c>
      <c r="I36" s="23">
        <f t="shared" si="8"/>
        <v>0</v>
      </c>
      <c r="J36" s="24">
        <f t="shared" si="10"/>
        <v>0.2373046875</v>
      </c>
      <c r="K36" s="24" t="str">
        <f t="shared" si="11"/>
        <v/>
      </c>
      <c r="L36" s="39"/>
      <c r="M36" s="2"/>
      <c r="N36" s="33"/>
    </row>
    <row r="37" spans="3:14" ht="30" customHeight="1" thickBot="1" x14ac:dyDescent="0.25">
      <c r="C37" s="33"/>
      <c r="D37" s="2"/>
      <c r="E37" s="3">
        <v>5</v>
      </c>
      <c r="F37" s="4" t="s">
        <v>20</v>
      </c>
      <c r="G37" s="25"/>
      <c r="H37" s="23">
        <f t="shared" si="9"/>
        <v>0</v>
      </c>
      <c r="I37" s="23">
        <f t="shared" si="8"/>
        <v>0</v>
      </c>
      <c r="J37" s="24">
        <f t="shared" si="10"/>
        <v>0.177978515625</v>
      </c>
      <c r="K37" s="24" t="str">
        <f t="shared" si="11"/>
        <v/>
      </c>
      <c r="L37" s="39"/>
      <c r="M37" s="2"/>
      <c r="N37" s="33"/>
    </row>
    <row r="38" spans="3:14" ht="30" customHeight="1" thickBot="1" x14ac:dyDescent="0.25">
      <c r="C38" s="33"/>
      <c r="D38" s="2"/>
      <c r="E38" s="3">
        <v>6</v>
      </c>
      <c r="F38" s="4" t="s">
        <v>21</v>
      </c>
      <c r="G38" s="25"/>
      <c r="H38" s="23">
        <f t="shared" si="9"/>
        <v>0</v>
      </c>
      <c r="I38" s="23">
        <f t="shared" si="8"/>
        <v>0</v>
      </c>
      <c r="J38" s="24">
        <f t="shared" si="10"/>
        <v>0.13348388671875</v>
      </c>
      <c r="K38" s="24" t="str">
        <f t="shared" si="11"/>
        <v/>
      </c>
      <c r="L38" s="39"/>
      <c r="M38" s="2"/>
      <c r="N38" s="33"/>
    </row>
    <row r="39" spans="3:14" ht="30" customHeight="1" thickBot="1" x14ac:dyDescent="0.25">
      <c r="C39" s="33"/>
      <c r="D39" s="2"/>
      <c r="E39" s="3">
        <v>7</v>
      </c>
      <c r="F39" s="4" t="s">
        <v>22</v>
      </c>
      <c r="G39" s="25"/>
      <c r="H39" s="23">
        <f t="shared" si="9"/>
        <v>0</v>
      </c>
      <c r="I39" s="23">
        <f t="shared" si="8"/>
        <v>0</v>
      </c>
      <c r="J39" s="24">
        <f t="shared" si="10"/>
        <v>0.1001129150390625</v>
      </c>
      <c r="K39" s="24" t="str">
        <f t="shared" si="11"/>
        <v/>
      </c>
      <c r="L39" s="39"/>
      <c r="M39" s="2"/>
      <c r="N39" s="33"/>
    </row>
    <row r="40" spans="3:14" ht="30" customHeight="1" thickBot="1" x14ac:dyDescent="0.25">
      <c r="C40" s="33"/>
      <c r="D40" s="2"/>
      <c r="E40" s="3">
        <v>8</v>
      </c>
      <c r="F40" s="4" t="s">
        <v>23</v>
      </c>
      <c r="G40" s="25"/>
      <c r="H40" s="23">
        <f t="shared" si="9"/>
        <v>0</v>
      </c>
      <c r="I40" s="23">
        <f t="shared" si="8"/>
        <v>0</v>
      </c>
      <c r="J40" s="24">
        <f t="shared" si="10"/>
        <v>7.5084686279296875E-2</v>
      </c>
      <c r="K40" s="24" t="str">
        <f t="shared" si="11"/>
        <v/>
      </c>
      <c r="L40" s="39"/>
      <c r="M40" s="2"/>
      <c r="N40" s="33"/>
    </row>
    <row r="41" spans="3:14" ht="30" customHeight="1" thickBot="1" x14ac:dyDescent="0.25">
      <c r="C41" s="33"/>
      <c r="D41" s="2"/>
      <c r="E41" s="41" t="s">
        <v>7</v>
      </c>
      <c r="F41" s="42"/>
      <c r="G41" s="42"/>
      <c r="H41" s="43">
        <f>SUM(I33:I40)</f>
        <v>0</v>
      </c>
      <c r="I41" s="44"/>
      <c r="J41" s="12"/>
      <c r="K41" s="13">
        <f>SUM(K33:K40)</f>
        <v>0</v>
      </c>
      <c r="L41" s="40"/>
      <c r="M41" s="2"/>
      <c r="N41" s="33"/>
    </row>
    <row r="42" spans="3:14" ht="30" customHeight="1" thickBot="1" x14ac:dyDescent="0.25">
      <c r="C42" s="33"/>
      <c r="D42" s="2"/>
      <c r="E42" s="15"/>
      <c r="F42" s="15"/>
      <c r="G42" s="15"/>
      <c r="H42" s="16"/>
      <c r="I42" s="15"/>
      <c r="J42" s="17"/>
      <c r="K42" s="18"/>
      <c r="L42" s="15"/>
      <c r="M42" s="2"/>
      <c r="N42" s="33"/>
    </row>
    <row r="43" spans="3:14" ht="30" customHeight="1" thickBot="1" x14ac:dyDescent="0.25">
      <c r="C43" s="33"/>
      <c r="D43" s="2"/>
      <c r="E43" s="41" t="s">
        <v>11</v>
      </c>
      <c r="F43" s="42"/>
      <c r="G43" s="42"/>
      <c r="H43" s="43">
        <f>SUM(H17+H29+H41)</f>
        <v>1000</v>
      </c>
      <c r="I43" s="44"/>
      <c r="J43" s="21"/>
      <c r="K43" s="12">
        <f>SUM(K17+K29+K41)</f>
        <v>22.56268310546875</v>
      </c>
      <c r="L43" s="22"/>
      <c r="M43" s="2"/>
      <c r="N43" s="33"/>
    </row>
    <row r="44" spans="3:14" ht="30" customHeight="1" x14ac:dyDescent="0.2">
      <c r="C44" s="33"/>
      <c r="D44" s="2"/>
      <c r="E44" s="15"/>
      <c r="F44" s="15"/>
      <c r="G44" s="15"/>
      <c r="H44" s="16"/>
      <c r="I44" s="15"/>
      <c r="J44" s="17"/>
      <c r="K44" s="18"/>
      <c r="L44" s="15"/>
      <c r="M44" s="2"/>
      <c r="N44" s="33"/>
    </row>
    <row r="45" spans="3:14" ht="14.1" customHeight="1" thickBot="1" x14ac:dyDescent="0.25">
      <c r="C45" s="35"/>
      <c r="D45" s="36"/>
      <c r="E45" s="36"/>
      <c r="F45" s="36"/>
      <c r="G45" s="36"/>
      <c r="H45" s="36"/>
      <c r="I45" s="36"/>
      <c r="J45" s="36"/>
      <c r="K45" s="36"/>
      <c r="L45" s="36"/>
      <c r="M45" s="36"/>
      <c r="N45" s="37"/>
    </row>
    <row r="46" spans="3:14" x14ac:dyDescent="0.2">
      <c r="C46" s="28"/>
      <c r="D46" s="28"/>
      <c r="E46" s="28"/>
      <c r="F46" s="28"/>
      <c r="G46" s="28"/>
      <c r="H46" s="28"/>
      <c r="I46" s="28"/>
      <c r="J46" s="28"/>
      <c r="K46" s="28"/>
      <c r="L46" s="28"/>
      <c r="M46" s="28"/>
      <c r="N46" s="28"/>
    </row>
  </sheetData>
  <sheetProtection selectLockedCells="1"/>
  <mergeCells count="35">
    <mergeCell ref="P10:AH10"/>
    <mergeCell ref="P17:AG17"/>
    <mergeCell ref="P16:AG16"/>
    <mergeCell ref="P22:AG22"/>
    <mergeCell ref="P21:AG21"/>
    <mergeCell ref="P20:AG20"/>
    <mergeCell ref="P19:AG19"/>
    <mergeCell ref="P18:AG18"/>
    <mergeCell ref="P15:AH15"/>
    <mergeCell ref="P14:AH14"/>
    <mergeCell ref="P13:AH13"/>
    <mergeCell ref="P12:AH12"/>
    <mergeCell ref="P11:AH11"/>
    <mergeCell ref="F7:G7"/>
    <mergeCell ref="L21:L29"/>
    <mergeCell ref="E29:G29"/>
    <mergeCell ref="H29:I29"/>
    <mergeCell ref="H17:I17"/>
    <mergeCell ref="H18:H19"/>
    <mergeCell ref="C2:N2"/>
    <mergeCell ref="C3:C44"/>
    <mergeCell ref="N3:N44"/>
    <mergeCell ref="G6:K6"/>
    <mergeCell ref="C45:N45"/>
    <mergeCell ref="L33:L41"/>
    <mergeCell ref="E41:G41"/>
    <mergeCell ref="H41:I41"/>
    <mergeCell ref="H30:H31"/>
    <mergeCell ref="E43:G43"/>
    <mergeCell ref="H43:I43"/>
    <mergeCell ref="D5:G5"/>
    <mergeCell ref="D4:G4"/>
    <mergeCell ref="D3:G3"/>
    <mergeCell ref="L9:L17"/>
    <mergeCell ref="E17:G17"/>
  </mergeCells>
  <printOptions horizontalCentered="1"/>
  <pageMargins left="0" right="0" top="0" bottom="0" header="0.31496062992125984" footer="0.31496062992125984"/>
  <pageSetup paperSize="9" scale="65" orientation="portrait" r:id="rId1"/>
  <ignoredErrors>
    <ignoredError sqref="H22 H34"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استمارة رئيسيه</vt:lpstr>
      <vt:lpstr>'استمارة رئيسيه'!Print_Area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2016-03-05T21:13:29Z</dcterms:modified>
</cp:coreProperties>
</file>